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Sheet1!$A$3:$I$13</definedName>
  </definedName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5" i="1"/>
  <c r="E6" i="1"/>
  <c r="E7" i="1"/>
  <c r="E8" i="1"/>
  <c r="E9" i="1"/>
  <c r="E10" i="1"/>
  <c r="E11" i="1"/>
  <c r="E12" i="1"/>
  <c r="E13" i="1"/>
  <c r="E5" i="1"/>
  <c r="C6" i="1"/>
  <c r="C7" i="1"/>
  <c r="C8" i="1"/>
  <c r="C9" i="1"/>
  <c r="C10" i="1"/>
  <c r="C11" i="1"/>
  <c r="C12" i="1"/>
  <c r="C13" i="1"/>
  <c r="C5" i="1"/>
</calcChain>
</file>

<file path=xl/sharedStrings.xml><?xml version="1.0" encoding="utf-8"?>
<sst xmlns="http://schemas.openxmlformats.org/spreadsheetml/2006/main" count="59" uniqueCount="28">
  <si>
    <t>CHI NHÁNH NGÂN HÀNG THÁI BÌNH DƯƠNG</t>
  </si>
  <si>
    <t>BẢNG TỔNG KẾT MUA BÁN VÀNG NGOẠI TỆ TRONG NGÀY 01/01/2018</t>
  </si>
  <si>
    <t>STT</t>
  </si>
  <si>
    <t>Mua</t>
  </si>
  <si>
    <t>Bán</t>
  </si>
  <si>
    <t>Đơn giá</t>
  </si>
  <si>
    <t>Mã 
Hàng</t>
  </si>
  <si>
    <t>Tên 
Hàng</t>
  </si>
  <si>
    <t>Số 
Lượng</t>
  </si>
  <si>
    <t>Đơn vị 
tính</t>
  </si>
  <si>
    <t>Đơn 
giá</t>
  </si>
  <si>
    <t>Thành 
tiền</t>
  </si>
  <si>
    <t>V99</t>
  </si>
  <si>
    <t>V97</t>
  </si>
  <si>
    <t>USD</t>
  </si>
  <si>
    <t>FF</t>
  </si>
  <si>
    <t>DM</t>
  </si>
  <si>
    <t>GBP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</si>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</sst>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166" fontId="1" fillId="0" borderId="0" xfId="0" applyNumberFormat="1" applyFont="1" applyBorder="1"/>
    <xf numFmtId="0" fontId="1" fillId="0" borderId="0" xfId="0" applyFont="1" applyBorder="1"/>
    <xf numFmtId="0" fontId="1" fillId="4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K28" sqref="K28"/>
    </sheetView>
  </sheetViews>
  <sheetFormatPr defaultRowHeight="15" x14ac:dyDescent="0.25"/>
  <cols>
    <col min="1" max="1" width="9.42578125" bestFit="1" customWidth="1"/>
    <col min="2" max="3" width="12" bestFit="1" customWidth="1"/>
    <col min="4" max="4" width="10.28515625" bestFit="1" customWidth="1"/>
    <col min="5" max="5" width="12" bestFit="1" customWidth="1"/>
    <col min="6" max="6" width="11.5703125" bestFit="1" customWidth="1"/>
    <col min="7" max="7" width="10.28515625" bestFit="1" customWidth="1"/>
    <col min="8" max="8" width="11.28515625" bestFit="1" customWidth="1"/>
    <col min="9" max="9" width="12.85546875" bestFit="1" customWidth="1"/>
    <col min="10" max="10" width="7.7109375" bestFit="1" customWidth="1"/>
    <col min="11" max="13" width="10.28515625" bestFit="1" customWidth="1"/>
    <col min="14" max="14" width="12.85546875" bestFit="1" customWidth="1"/>
  </cols>
  <sheetData>
    <row r="1" spans="1:10" ht="16.5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ht="17.2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1" t="s">
        <v>2</v>
      </c>
      <c r="B3" s="2" t="s">
        <v>6</v>
      </c>
      <c r="C3" s="2" t="s">
        <v>7</v>
      </c>
      <c r="D3" s="2" t="s">
        <v>8</v>
      </c>
      <c r="E3" s="2" t="s">
        <v>9</v>
      </c>
      <c r="F3" s="1" t="s">
        <v>3</v>
      </c>
      <c r="G3" s="1" t="s">
        <v>4</v>
      </c>
      <c r="H3" s="2" t="s">
        <v>10</v>
      </c>
      <c r="I3" s="2" t="s">
        <v>11</v>
      </c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ht="16.5" x14ac:dyDescent="0.25">
      <c r="A5" s="3">
        <v>1</v>
      </c>
      <c r="B5" s="4" t="s">
        <v>12</v>
      </c>
      <c r="C5" s="4" t="str">
        <f>VLOOKUP(B5,$A$20:$B$25,2,0)</f>
        <v>Vàng 99%</v>
      </c>
      <c r="D5" s="4">
        <v>5</v>
      </c>
      <c r="E5" s="4" t="str">
        <f>IF(LEFT(B5,1)="V","lượng","mã hàng")</f>
        <v>lượng</v>
      </c>
      <c r="F5" s="4">
        <v>5000000</v>
      </c>
      <c r="G5" s="4"/>
      <c r="H5" s="4">
        <v>5000000</v>
      </c>
      <c r="I5" s="4">
        <f>H5*D5</f>
        <v>25000000</v>
      </c>
    </row>
    <row r="6" spans="1:10" ht="16.5" x14ac:dyDescent="0.25">
      <c r="A6" s="3">
        <v>2</v>
      </c>
      <c r="B6" s="4" t="s">
        <v>13</v>
      </c>
      <c r="C6" s="4" t="str">
        <f t="shared" ref="C6:C13" si="0">VLOOKUP(B6,$A$20:$B$25,2,0)</f>
        <v>Vàng 97%</v>
      </c>
      <c r="D6" s="4">
        <v>12</v>
      </c>
      <c r="E6" s="4" t="str">
        <f t="shared" ref="E6:E13" si="1">IF(LEFT(B6,1)="V","lượng","mã hàng")</f>
        <v>lượng</v>
      </c>
      <c r="F6" s="4"/>
      <c r="G6" s="4">
        <v>4940000</v>
      </c>
      <c r="H6" s="4">
        <v>4940000</v>
      </c>
      <c r="I6" s="4">
        <f t="shared" ref="I6:I13" si="2">H6*D6</f>
        <v>59280000</v>
      </c>
    </row>
    <row r="7" spans="1:10" ht="16.5" x14ac:dyDescent="0.25">
      <c r="A7" s="3">
        <v>3</v>
      </c>
      <c r="B7" s="4" t="s">
        <v>14</v>
      </c>
      <c r="C7" s="4" t="str">
        <f t="shared" si="0"/>
        <v>Đô La Mỹ</v>
      </c>
      <c r="D7" s="4">
        <v>1200</v>
      </c>
      <c r="E7" s="4" t="str">
        <f t="shared" si="1"/>
        <v>mã hàng</v>
      </c>
      <c r="F7" s="4"/>
      <c r="G7" s="4">
        <v>11670</v>
      </c>
      <c r="H7" s="4">
        <v>11670</v>
      </c>
      <c r="I7" s="4">
        <f t="shared" si="2"/>
        <v>14004000</v>
      </c>
    </row>
    <row r="8" spans="1:10" ht="16.5" x14ac:dyDescent="0.25">
      <c r="A8" s="3">
        <v>4</v>
      </c>
      <c r="B8" s="4" t="s">
        <v>15</v>
      </c>
      <c r="C8" s="4" t="str">
        <f t="shared" si="0"/>
        <v>Franc Pháp</v>
      </c>
      <c r="D8" s="4">
        <v>5000</v>
      </c>
      <c r="E8" s="4" t="str">
        <f t="shared" si="1"/>
        <v>mã hàng</v>
      </c>
      <c r="F8" s="4">
        <v>2960</v>
      </c>
      <c r="G8" s="4"/>
      <c r="H8" s="4">
        <v>2960</v>
      </c>
      <c r="I8" s="4">
        <f t="shared" si="2"/>
        <v>14800000</v>
      </c>
    </row>
    <row r="9" spans="1:10" ht="16.5" x14ac:dyDescent="0.25">
      <c r="A9" s="3">
        <v>5</v>
      </c>
      <c r="B9" s="4" t="s">
        <v>13</v>
      </c>
      <c r="C9" s="4" t="str">
        <f t="shared" si="0"/>
        <v>Vàng 97%</v>
      </c>
      <c r="D9" s="4">
        <v>5</v>
      </c>
      <c r="E9" s="4" t="str">
        <f t="shared" si="1"/>
        <v>lượng</v>
      </c>
      <c r="F9" s="4">
        <v>4000000</v>
      </c>
      <c r="G9" s="4"/>
      <c r="H9" s="4">
        <v>4000000</v>
      </c>
      <c r="I9" s="4">
        <f t="shared" si="2"/>
        <v>20000000</v>
      </c>
    </row>
    <row r="10" spans="1:10" ht="16.5" x14ac:dyDescent="0.25">
      <c r="A10" s="3">
        <v>6</v>
      </c>
      <c r="B10" s="4" t="s">
        <v>16</v>
      </c>
      <c r="C10" s="4" t="str">
        <f t="shared" si="0"/>
        <v>Mác Đức</v>
      </c>
      <c r="D10" s="4">
        <v>4500</v>
      </c>
      <c r="E10" s="4" t="str">
        <f t="shared" si="1"/>
        <v>mã hàng</v>
      </c>
      <c r="F10" s="4">
        <v>5700</v>
      </c>
      <c r="G10" s="4"/>
      <c r="H10" s="4">
        <v>5700</v>
      </c>
      <c r="I10" s="4">
        <f t="shared" si="2"/>
        <v>25650000</v>
      </c>
    </row>
    <row r="11" spans="1:10" ht="16.5" x14ac:dyDescent="0.25">
      <c r="A11" s="3">
        <v>7</v>
      </c>
      <c r="B11" s="4" t="s">
        <v>17</v>
      </c>
      <c r="C11" s="4" t="str">
        <f t="shared" si="0"/>
        <v>Bảng Anh</v>
      </c>
      <c r="D11" s="4">
        <v>800</v>
      </c>
      <c r="E11" s="4" t="str">
        <f t="shared" si="1"/>
        <v>mã hàng</v>
      </c>
      <c r="F11" s="4"/>
      <c r="G11" s="4">
        <v>18800</v>
      </c>
      <c r="H11" s="4">
        <v>18800</v>
      </c>
      <c r="I11" s="4">
        <f t="shared" si="2"/>
        <v>15040000</v>
      </c>
    </row>
    <row r="12" spans="1:10" ht="16.5" x14ac:dyDescent="0.25">
      <c r="A12" s="3">
        <v>8</v>
      </c>
      <c r="B12" s="4" t="s">
        <v>14</v>
      </c>
      <c r="C12" s="4" t="str">
        <f t="shared" si="0"/>
        <v>Đô La Mỹ</v>
      </c>
      <c r="D12" s="4">
        <v>8000</v>
      </c>
      <c r="E12" s="4" t="str">
        <f t="shared" si="1"/>
        <v>mã hàng</v>
      </c>
      <c r="F12" s="4">
        <v>1650</v>
      </c>
      <c r="G12" s="4"/>
      <c r="H12" s="4">
        <v>1650</v>
      </c>
      <c r="I12" s="4">
        <f t="shared" si="2"/>
        <v>13200000</v>
      </c>
    </row>
    <row r="13" spans="1:10" ht="16.5" x14ac:dyDescent="0.25">
      <c r="A13" s="3">
        <v>9</v>
      </c>
      <c r="B13" s="4" t="s">
        <v>12</v>
      </c>
      <c r="C13" s="4" t="str">
        <f t="shared" si="0"/>
        <v>Vàng 99%</v>
      </c>
      <c r="D13" s="4">
        <v>28</v>
      </c>
      <c r="E13" s="4" t="str">
        <f t="shared" si="1"/>
        <v>lượng</v>
      </c>
      <c r="F13" s="4">
        <v>5000000</v>
      </c>
      <c r="G13" s="4"/>
      <c r="H13" s="4">
        <v>5000000</v>
      </c>
      <c r="I13" s="4">
        <f t="shared" si="2"/>
        <v>140000000</v>
      </c>
    </row>
    <row r="17" spans="1:14" ht="16.5" x14ac:dyDescent="0.25">
      <c r="A17" s="5" t="s">
        <v>18</v>
      </c>
      <c r="B17" s="5"/>
      <c r="C17" s="5"/>
      <c r="D17" s="6"/>
    </row>
    <row r="18" spans="1:14" ht="16.5" x14ac:dyDescent="0.25">
      <c r="A18" s="7" t="s">
        <v>19</v>
      </c>
      <c r="B18" s="7" t="s">
        <v>20</v>
      </c>
      <c r="C18" s="7" t="s">
        <v>5</v>
      </c>
      <c r="D18" s="7"/>
    </row>
    <row r="19" spans="1:14" ht="16.5" x14ac:dyDescent="0.25">
      <c r="A19" s="7"/>
      <c r="B19" s="7"/>
      <c r="C19" s="8" t="s">
        <v>3</v>
      </c>
      <c r="D19" s="8" t="s">
        <v>4</v>
      </c>
    </row>
    <row r="20" spans="1:14" ht="16.5" x14ac:dyDescent="0.25">
      <c r="A20" s="4" t="s">
        <v>12</v>
      </c>
      <c r="B20" s="4" t="s">
        <v>21</v>
      </c>
      <c r="C20" s="4">
        <v>5000000</v>
      </c>
      <c r="D20" s="4">
        <v>5040000</v>
      </c>
    </row>
    <row r="21" spans="1:14" ht="16.5" x14ac:dyDescent="0.25">
      <c r="A21" s="4" t="s">
        <v>13</v>
      </c>
      <c r="B21" s="4" t="s">
        <v>22</v>
      </c>
      <c r="C21" s="4">
        <v>4000000</v>
      </c>
      <c r="D21" s="4">
        <v>4940000</v>
      </c>
    </row>
    <row r="22" spans="1:14" ht="16.5" x14ac:dyDescent="0.25">
      <c r="A22" s="4" t="s">
        <v>14</v>
      </c>
      <c r="B22" s="4" t="s">
        <v>23</v>
      </c>
      <c r="C22" s="4">
        <v>1650</v>
      </c>
      <c r="D22" s="4">
        <v>11670</v>
      </c>
    </row>
    <row r="23" spans="1:14" ht="16.5" x14ac:dyDescent="0.25">
      <c r="A23" s="4" t="s">
        <v>17</v>
      </c>
      <c r="B23" s="4" t="s">
        <v>24</v>
      </c>
      <c r="C23" s="4">
        <v>8600</v>
      </c>
      <c r="D23" s="4">
        <v>18800</v>
      </c>
    </row>
    <row r="24" spans="1:14" ht="16.5" x14ac:dyDescent="0.25">
      <c r="A24" s="4" t="s">
        <v>16</v>
      </c>
      <c r="B24" s="4" t="s">
        <v>25</v>
      </c>
      <c r="C24" s="4">
        <v>5700</v>
      </c>
      <c r="D24" s="4">
        <v>5856</v>
      </c>
    </row>
    <row r="25" spans="1:14" ht="16.5" x14ac:dyDescent="0.25">
      <c r="A25" s="4" t="s">
        <v>15</v>
      </c>
      <c r="B25" s="4" t="s">
        <v>26</v>
      </c>
      <c r="C25" s="4">
        <v>2960</v>
      </c>
      <c r="D25" s="4">
        <v>3000</v>
      </c>
    </row>
    <row r="28" spans="1:14" ht="16.5" x14ac:dyDescent="0.25">
      <c r="C28" s="11"/>
      <c r="D28" s="12"/>
      <c r="E28" s="15"/>
      <c r="F28" s="12"/>
      <c r="G28" s="12"/>
      <c r="H28" s="11"/>
      <c r="I28" s="11"/>
      <c r="J28" s="12"/>
    </row>
    <row r="29" spans="1:14" ht="16.5" x14ac:dyDescent="0.25">
      <c r="C29" s="13"/>
      <c r="D29" s="14"/>
      <c r="E29" s="14"/>
      <c r="F29" s="14"/>
      <c r="G29" s="14"/>
      <c r="H29" s="14"/>
      <c r="I29" s="14"/>
      <c r="J29" s="14"/>
      <c r="K29" s="14"/>
    </row>
    <row r="30" spans="1:14" ht="33" x14ac:dyDescent="0.25">
      <c r="C30" s="13"/>
      <c r="D30" s="14"/>
      <c r="E30" s="14"/>
      <c r="F30" s="9" t="s">
        <v>2</v>
      </c>
      <c r="G30" s="10" t="s">
        <v>6</v>
      </c>
      <c r="H30" s="10" t="s">
        <v>7</v>
      </c>
      <c r="I30" s="10" t="s">
        <v>8</v>
      </c>
      <c r="J30" s="10" t="s">
        <v>9</v>
      </c>
      <c r="K30" s="9" t="s">
        <v>3</v>
      </c>
      <c r="L30" s="9" t="s">
        <v>4</v>
      </c>
      <c r="M30" s="10" t="s">
        <v>10</v>
      </c>
      <c r="N30" s="10" t="s">
        <v>11</v>
      </c>
    </row>
    <row r="31" spans="1:14" ht="16.5" x14ac:dyDescent="0.25">
      <c r="C31" s="13"/>
      <c r="D31" s="14"/>
      <c r="E31" s="14"/>
      <c r="F31" s="3">
        <v>1</v>
      </c>
      <c r="G31" s="4" t="s">
        <v>12</v>
      </c>
      <c r="H31" s="4" t="s">
        <v>21</v>
      </c>
      <c r="I31" s="4">
        <v>5</v>
      </c>
      <c r="J31" s="4" t="s">
        <v>27</v>
      </c>
      <c r="K31" s="4">
        <v>5000000</v>
      </c>
      <c r="L31" s="4"/>
      <c r="M31" s="4">
        <v>5000000</v>
      </c>
      <c r="N31" s="4">
        <v>25000000</v>
      </c>
    </row>
    <row r="32" spans="1:14" ht="16.5" x14ac:dyDescent="0.25">
      <c r="C32" s="13"/>
      <c r="D32" s="14"/>
      <c r="E32" s="14"/>
      <c r="F32" s="3">
        <v>2</v>
      </c>
      <c r="G32" s="4" t="s">
        <v>13</v>
      </c>
      <c r="H32" s="4" t="s">
        <v>22</v>
      </c>
      <c r="I32" s="4">
        <v>12</v>
      </c>
      <c r="J32" s="4" t="s">
        <v>27</v>
      </c>
      <c r="K32" s="4"/>
      <c r="L32" s="4">
        <v>4940000</v>
      </c>
      <c r="M32" s="4">
        <v>4940000</v>
      </c>
      <c r="N32" s="4">
        <v>59280000</v>
      </c>
    </row>
    <row r="33" spans="6:14" ht="16.5" x14ac:dyDescent="0.25">
      <c r="F33" s="3">
        <v>5</v>
      </c>
      <c r="G33" s="4" t="s">
        <v>13</v>
      </c>
      <c r="H33" s="4" t="s">
        <v>22</v>
      </c>
      <c r="I33" s="4">
        <v>5</v>
      </c>
      <c r="J33" s="4" t="s">
        <v>27</v>
      </c>
      <c r="K33" s="4">
        <v>4000000</v>
      </c>
      <c r="L33" s="4"/>
      <c r="M33" s="4">
        <v>4000000</v>
      </c>
      <c r="N33" s="4">
        <v>20000000</v>
      </c>
    </row>
    <row r="34" spans="6:14" ht="16.5" x14ac:dyDescent="0.25">
      <c r="F34" s="3">
        <v>9</v>
      </c>
      <c r="G34" s="4" t="s">
        <v>12</v>
      </c>
      <c r="H34" s="4" t="s">
        <v>21</v>
      </c>
      <c r="I34" s="4">
        <v>28</v>
      </c>
      <c r="J34" s="4" t="s">
        <v>27</v>
      </c>
      <c r="K34" s="4">
        <v>5000000</v>
      </c>
      <c r="L34" s="4"/>
      <c r="M34" s="4">
        <v>5000000</v>
      </c>
      <c r="N34" s="4">
        <v>140000000</v>
      </c>
    </row>
  </sheetData>
  <mergeCells count="15">
    <mergeCell ref="H3:H4"/>
    <mergeCell ref="I3:I4"/>
    <mergeCell ref="A17:C17"/>
    <mergeCell ref="A18:A19"/>
    <mergeCell ref="B18:B19"/>
    <mergeCell ref="C18:D18"/>
    <mergeCell ref="A1:I1"/>
    <mergeCell ref="A2:J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2019-05-17T06:28:52Z</dcterms:created>
  <dcterms:modified xsi:type="dcterms:W3CDTF">2019-05-17T07:28:19Z</dcterms:modified>
</cp:coreProperties>
</file>